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Социальная поддержка граждан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36" i="1"/>
  <c r="C35"/>
  <c r="C4"/>
  <c r="C26"/>
  <c r="C25"/>
  <c r="C34" l="1"/>
  <c r="C24"/>
  <c r="C27" s="1"/>
  <c r="C20" l="1"/>
  <c r="C19"/>
  <c r="C17"/>
  <c r="C16"/>
  <c r="C14"/>
  <c r="C13"/>
  <c r="C11"/>
  <c r="C10"/>
  <c r="G15" i="2"/>
  <c r="H15"/>
  <c r="J15"/>
  <c r="K15"/>
  <c r="C31" i="1" s="1"/>
  <c r="L15" i="2"/>
  <c r="N15"/>
  <c r="O15"/>
  <c r="C30" i="1" s="1"/>
  <c r="C29" s="1"/>
  <c r="C32" s="1"/>
  <c r="P15" i="2"/>
  <c r="R15"/>
  <c r="C15"/>
  <c r="X11"/>
  <c r="W11"/>
  <c r="W12"/>
  <c r="X12"/>
  <c r="W13"/>
  <c r="X13"/>
  <c r="W14"/>
  <c r="X14"/>
  <c r="X9"/>
  <c r="W9"/>
  <c r="C18" i="1" l="1"/>
  <c r="W10" i="2"/>
  <c r="W16" s="1"/>
  <c r="X10"/>
  <c r="X16" s="1"/>
  <c r="AA14"/>
  <c r="D14" i="3"/>
  <c r="D13"/>
  <c r="C15" i="1" l="1"/>
  <c r="C12"/>
  <c r="C9"/>
  <c r="D5" i="3"/>
  <c r="C7" i="1" l="1"/>
  <c r="C22"/>
  <c r="C23" l="1"/>
  <c r="C21" s="1"/>
  <c r="C28" s="1"/>
  <c r="D6" i="3"/>
  <c r="D10" l="1"/>
  <c r="C33" i="1"/>
  <c r="D15" i="3" s="1"/>
  <c r="D7"/>
</calcChain>
</file>

<file path=xl/sharedStrings.xml><?xml version="1.0" encoding="utf-8"?>
<sst xmlns="http://schemas.openxmlformats.org/spreadsheetml/2006/main" count="160" uniqueCount="108">
  <si>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</si>
  <si>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</si>
  <si>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</si>
  <si>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</si>
  <si>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</si>
  <si>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</si>
  <si>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</si>
  <si>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</si>
  <si>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</si>
  <si>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</si>
  <si>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</si>
  <si>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</si>
  <si>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</si>
  <si>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Эис</t>
  </si>
  <si>
    <t>СДп/ппз</t>
  </si>
  <si>
    <t>основное  1</t>
  </si>
  <si>
    <t>основное 2</t>
  </si>
  <si>
    <t>основное 3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</si>
  <si>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</si>
  <si>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</si>
  <si>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</si>
  <si>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</si>
  <si>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</si>
  <si>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</si>
  <si>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</si>
  <si>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</si>
  <si>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</si>
  <si>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</si>
  <si>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</si>
  <si>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</si>
  <si>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</si>
  <si>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</si>
  <si>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</si>
  <si>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</si>
  <si>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</si>
  <si>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</si>
  <si>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</si>
  <si>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</si>
  <si>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</si>
  <si>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</si>
  <si>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</si>
  <si>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</si>
  <si>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</si>
  <si>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</si>
  <si>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</si>
  <si>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</si>
  <si>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</si>
  <si>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</si>
  <si>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</si>
  <si>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</si>
  <si>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</si>
  <si>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</si>
  <si>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</si>
  <si>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</si>
  <si>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</si>
  <si>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</si>
  <si>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</si>
  <si>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</si>
  <si>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</si>
  <si>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</si>
  <si>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</si>
  <si>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</si>
  <si>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t xml:space="preserve">ОПЕРАТИВНЫЙ ОТЧЕТ ЗА 2018 ГОД  О РЕАЛИЗАЦИИ МУНИЦИПАЛЬНЫХ ПРОГРАММ </t>
  </si>
  <si>
    <t xml:space="preserve">организационный отдел </t>
  </si>
  <si>
    <t xml:space="preserve">Предусмотрено программой 
с учетом внесенных изменений по состоянию на 31.12.2018 г., тыс .руб.
</t>
  </si>
  <si>
    <t>Лимиты, утвержденные соответствующим решением (законом) о бюджете по состоянию на 31.12.2018г., тыс .руб.</t>
  </si>
  <si>
    <t>Причины неисполнения (перевыполнения)</t>
  </si>
  <si>
    <t>Пенсия за выслугу лет (дополнительное ежемесячное обеспечение к пенсиям лицам, замещавшим муниципальную должность и должности муниципальной службы)</t>
  </si>
  <si>
    <t>Количество лиц, замещавших муниципальные должности и должности муниципальной службы, получающих пенсию за выслугу лет</t>
  </si>
  <si>
    <t>Денежные выплаты отдельным категориям граждан</t>
  </si>
  <si>
    <t xml:space="preserve">Социальная поддержка почетных граждан Тимашевского городского поселения Тимашевского района </t>
  </si>
  <si>
    <t>594,0</t>
  </si>
  <si>
    <t>Количество граждан, получивших выплаты за звание "Почетный гражданин города Тимашевска"</t>
  </si>
  <si>
    <t>1 человек числится умершим</t>
  </si>
  <si>
    <t>Оказание единовременной адресной материальной помощи участникам Великой Отечественной войны,труженикам тыла и другим,приравненным к ним гражданам,проживающим на территории Тимашевского городского поселения Тимашевского района,нуждающимся в проведении ремонта жилого помещения</t>
  </si>
  <si>
    <t>Количество участников Великой Отечественной войны,труженников тыла и других,приравненных к ним граждан,проживающих на территории Тимашевского городского поселения Тимашевского района,нуждающихся в улучшении жилищных условий,выявленных на основании обследования  технического состояния жилых помещений с целью оказания помощи в проведении ремонта и подготовки сметной документации</t>
  </si>
  <si>
    <t>200,0</t>
  </si>
  <si>
    <t>Поддержка социально-ориентированных некоммерческих ветеранских организаций</t>
  </si>
  <si>
    <t xml:space="preserve">количество социально ориентированных некоммерческих организаций, осуществляющих деятельность на территории Тимашевского городского поселения Тимашевского района </t>
  </si>
  <si>
    <t>Предоставление социальной выплаты молодым семьям на приобретение жилого помещения или строительство индивидуального жилого дома</t>
  </si>
  <si>
    <t>количество молодых семей, улучшивших жилищные условия (в том числе с использованием заемных средств) при оказании содействия за счет средств федерального бюджета, бюджета Краснодарского края и местного бюджета Тимашевского городского поселения Тимашевского района.</t>
  </si>
  <si>
    <t>Исполнено в полном объеме</t>
  </si>
  <si>
    <t>И.Г. Рудниченко</t>
  </si>
  <si>
    <r>
      <t xml:space="preserve">Муниципальная  программа Социальная поддержка граждан Тимашевского городского поселения Тимашевского района на 2018-2020 годы 
                                                                          </t>
    </r>
    <r>
      <rPr>
        <vertAlign val="superscript"/>
        <sz val="14"/>
        <color indexed="8"/>
        <rFont val="Times New Roman"/>
        <family val="1"/>
        <charset val="204"/>
      </rPr>
      <t>(наименование программы)</t>
    </r>
  </si>
  <si>
    <t>1 этап - Оценка эффективности реализации основных мероприятий Программы "Социальная поддержка граждан Тимашевского городского поселения Тимашевского района на 2018-2020 годы"</t>
  </si>
  <si>
    <r>
      <t>2 этап - Оценка степени достижения целей и решения задач программы "</t>
    </r>
    <r>
      <rPr>
        <sz val="14"/>
        <color theme="1"/>
        <rFont val="Times New Roman"/>
        <family val="1"/>
        <charset val="204"/>
      </rPr>
      <t xml:space="preserve">Социальная поддержка граждан Тимашевского городского поселения Тимашевского района на 2018-2020 годы" 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</si>
  <si>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</si>
  <si>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541,4</t>
  </si>
  <si>
    <t>541,3</t>
  </si>
  <si>
    <t>4</t>
  </si>
  <si>
    <t>3313,7</t>
  </si>
  <si>
    <t>2570,6</t>
  </si>
  <si>
    <t>2570,5</t>
  </si>
  <si>
    <t>3313,5</t>
  </si>
  <si>
    <t>подпрограмма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</si>
  <si>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</si>
  <si>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</si>
  <si>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ЗПп/пф</t>
  </si>
  <si>
    <t>ЗПп/пп</t>
  </si>
  <si>
    <t>ЗПГПф</t>
  </si>
  <si>
    <t>ЗПГПП</t>
  </si>
  <si>
    <t>Оценка эффективности реализации муниципальной программы Тимашевского городского поселения Тимашевского района "Социальная поддержка граждан Тимашевского городского поселения Тимашевского района на 2018-2020 годы"               за 2019 год</t>
  </si>
  <si>
    <t>Степень реализации мероприятий (доля мероприятий, выполненных в полном объеме),%</t>
  </si>
  <si>
    <t xml:space="preserve">Эффективность использования  средств 
бюджета поселения, %
</t>
  </si>
  <si>
    <t xml:space="preserve">       За 2019 год достигнута высокая эффективность реализации муниципальной программы "Социальная поддержка граждан Тимашевского городского поселения Тимашевского района на 2018-2020 годы" в связи с тем, что значение ЭРгп составляет не менее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</si>
  <si>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</si>
  <si>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</si>
  <si>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 xml:space="preserve"> "Социальная поддержка граждан Тимашевского городского поселения Тимашевского района на 2018-2020 годы"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</si>
</sst>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vertAlign val="superscript"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Alignment="1">
      <alignment horizontal="justify"/>
    </xf>
    <xf numFmtId="0" fontId="8" fillId="0" borderId="0" xfId="0" applyFont="1"/>
    <xf numFmtId="0" fontId="8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2" fillId="0" borderId="0" xfId="0" applyFont="1" applyAlignment="1">
      <alignment wrapText="1"/>
    </xf>
    <xf numFmtId="0" fontId="12" fillId="0" borderId="7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0" fontId="8" fillId="0" borderId="1" xfId="0" applyFont="1" applyBorder="1"/>
    <xf numFmtId="164" fontId="8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49" fontId="8" fillId="0" borderId="1" xfId="0" applyNumberFormat="1" applyFont="1" applyBorder="1" applyAlignment="1">
      <alignment vertical="top"/>
    </xf>
    <xf numFmtId="0" fontId="8" fillId="0" borderId="1" xfId="0" applyNumberFormat="1" applyFont="1" applyBorder="1" applyAlignment="1">
      <alignment vertical="top"/>
    </xf>
    <xf numFmtId="0" fontId="8" fillId="0" borderId="2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vertical="center"/>
    </xf>
    <xf numFmtId="49" fontId="5" fillId="0" borderId="0" xfId="0" applyNumberFormat="1" applyFont="1"/>
    <xf numFmtId="4" fontId="5" fillId="0" borderId="10" xfId="0" applyNumberFormat="1" applyFont="1" applyBorder="1"/>
    <xf numFmtId="0" fontId="8" fillId="0" borderId="9" xfId="0" applyFont="1" applyBorder="1" applyAlignment="1">
      <alignment vertical="top" textRotation="90" wrapText="1"/>
    </xf>
    <xf numFmtId="0" fontId="8" fillId="0" borderId="9" xfId="0" applyFont="1" applyBorder="1" applyAlignment="1">
      <alignment horizontal="center" vertical="top" textRotation="90" wrapText="1"/>
    </xf>
    <xf numFmtId="0" fontId="8" fillId="0" borderId="0" xfId="0" applyFont="1" applyAlignment="1">
      <alignment horizontal="justify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8" fillId="0" borderId="9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2" fontId="8" fillId="0" borderId="0" xfId="0" applyNumberFormat="1" applyFont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5" fillId="2" borderId="0" xfId="0" applyFont="1" applyFill="1"/>
    <xf numFmtId="49" fontId="8" fillId="0" borderId="11" xfId="0" applyNumberFormat="1" applyFont="1" applyBorder="1" applyAlignment="1">
      <alignment vertical="top"/>
    </xf>
    <xf numFmtId="49" fontId="8" fillId="0" borderId="12" xfId="0" applyNumberFormat="1" applyFont="1" applyBorder="1" applyAlignment="1">
      <alignment vertical="top"/>
    </xf>
    <xf numFmtId="49" fontId="8" fillId="0" borderId="13" xfId="0" applyNumberFormat="1" applyFont="1" applyBorder="1" applyAlignment="1">
      <alignment vertical="top"/>
    </xf>
    <xf numFmtId="49" fontId="8" fillId="0" borderId="14" xfId="0" applyNumberFormat="1" applyFont="1" applyBorder="1" applyAlignment="1">
      <alignment vertical="top"/>
    </xf>
    <xf numFmtId="165" fontId="5" fillId="0" borderId="10" xfId="0" applyNumberFormat="1" applyFont="1" applyBorder="1"/>
    <xf numFmtId="49" fontId="0" fillId="0" borderId="1" xfId="0" applyNumberForma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distributed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6"/>
  <sheetViews>
    <sheetView topLeftCell="A25" workbookViewId="0">
      <selection activeCell="D39" sqref="D39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5.25" customHeight="1">
      <c r="A2" s="98" t="s">
        <v>107</v>
      </c>
      <c r="B2" s="98"/>
      <c r="C2" s="98"/>
    </row>
    <row r="4" spans="1:3" ht="15.75">
      <c r="A4" s="96" t="s">
        <v>10</v>
      </c>
      <c r="B4" s="97"/>
      <c r="C4" s="12">
        <f>(C5/C6)*100</f>
        <v>100</v>
      </c>
    </row>
    <row r="5" spans="1:3" s="2" customFormat="1" ht="63.75" customHeight="1">
      <c r="A5" s="5" t="s">
        <v>0</v>
      </c>
      <c r="B5" s="4" t="s">
        <v>1</v>
      </c>
      <c r="C5" s="4">
        <v>4</v>
      </c>
    </row>
    <row r="6" spans="1:3" ht="45">
      <c r="A6" s="6" t="s">
        <v>2</v>
      </c>
      <c r="B6" s="4" t="s">
        <v>3</v>
      </c>
      <c r="C6" s="4">
        <v>4</v>
      </c>
    </row>
    <row r="7" spans="1:3" ht="21">
      <c r="A7" s="7" t="s">
        <v>12</v>
      </c>
      <c r="B7" s="4"/>
      <c r="C7" s="9">
        <f>(C9+C12+C15)/3</f>
        <v>0.99033228329300316</v>
      </c>
    </row>
    <row r="8" spans="1:3">
      <c r="A8" s="8" t="s">
        <v>8</v>
      </c>
      <c r="B8" s="4"/>
      <c r="C8" s="4"/>
    </row>
    <row r="9" spans="1:3">
      <c r="A9" s="8" t="s">
        <v>15</v>
      </c>
      <c r="B9" s="4"/>
      <c r="C9" s="9">
        <f>C10/C11</f>
        <v>0.99981529368304389</v>
      </c>
    </row>
    <row r="10" spans="1:3" ht="28.5" customHeight="1">
      <c r="A10" s="6" t="s">
        <v>7</v>
      </c>
      <c r="B10" s="4" t="s">
        <v>4</v>
      </c>
      <c r="C10" s="94" t="str">
        <f>Лист2!O9</f>
        <v>541,3</v>
      </c>
    </row>
    <row r="11" spans="1:3" ht="60">
      <c r="A11" s="6" t="s">
        <v>5</v>
      </c>
      <c r="B11" s="4" t="s">
        <v>6</v>
      </c>
      <c r="C11" s="94" t="str">
        <f>Лист2!K9</f>
        <v>541,4</v>
      </c>
    </row>
    <row r="12" spans="1:3">
      <c r="A12" s="8" t="s">
        <v>16</v>
      </c>
      <c r="B12" s="4"/>
      <c r="C12" s="9">
        <f>C13/C14</f>
        <v>0.97118155619596547</v>
      </c>
    </row>
    <row r="13" spans="1:3" ht="30">
      <c r="A13" s="6" t="s">
        <v>7</v>
      </c>
      <c r="B13" s="4" t="s">
        <v>4</v>
      </c>
      <c r="C13" s="10">
        <f>Лист2!O10</f>
        <v>674</v>
      </c>
    </row>
    <row r="14" spans="1:3" ht="60">
      <c r="A14" s="6" t="s">
        <v>5</v>
      </c>
      <c r="B14" s="4" t="s">
        <v>6</v>
      </c>
      <c r="C14" s="10">
        <f>Лист2!K10</f>
        <v>694</v>
      </c>
    </row>
    <row r="15" spans="1:3">
      <c r="A15" s="8" t="s">
        <v>17</v>
      </c>
      <c r="B15" s="4"/>
      <c r="C15" s="9">
        <f>C16/C17</f>
        <v>1</v>
      </c>
    </row>
    <row r="16" spans="1:3" ht="30">
      <c r="A16" s="6" t="s">
        <v>7</v>
      </c>
      <c r="B16" s="4" t="s">
        <v>4</v>
      </c>
      <c r="C16" s="94" t="str">
        <f>Лист2!O13</f>
        <v>200,0</v>
      </c>
    </row>
    <row r="17" spans="1:3" ht="60">
      <c r="A17" s="6" t="s">
        <v>5</v>
      </c>
      <c r="B17" s="4" t="s">
        <v>6</v>
      </c>
      <c r="C17" s="94" t="str">
        <f>Лист2!K13</f>
        <v>200,0</v>
      </c>
    </row>
    <row r="18" spans="1:3">
      <c r="A18" s="8" t="s">
        <v>94</v>
      </c>
      <c r="B18" s="4"/>
      <c r="C18" s="9">
        <f>C19/C20</f>
        <v>0.99996601067264879</v>
      </c>
    </row>
    <row r="19" spans="1:3" ht="30">
      <c r="A19" s="6" t="s">
        <v>7</v>
      </c>
      <c r="B19" s="4" t="s">
        <v>4</v>
      </c>
      <c r="C19" s="10">
        <f>Лист2!O14+Лист2!Q14</f>
        <v>5884</v>
      </c>
    </row>
    <row r="20" spans="1:3" ht="60">
      <c r="A20" s="6" t="s">
        <v>5</v>
      </c>
      <c r="B20" s="4" t="s">
        <v>6</v>
      </c>
      <c r="C20" s="94">
        <f>Лист2!K14+Лист2!M14</f>
        <v>5884.2</v>
      </c>
    </row>
    <row r="21" spans="1:3" ht="18.75">
      <c r="A21" s="3" t="s">
        <v>13</v>
      </c>
      <c r="B21" s="4"/>
      <c r="C21" s="12">
        <f>C22/C23</f>
        <v>100.97620938649503</v>
      </c>
    </row>
    <row r="22" spans="1:3" ht="45">
      <c r="A22" s="6" t="s">
        <v>9</v>
      </c>
      <c r="B22" s="4" t="s">
        <v>10</v>
      </c>
      <c r="C22" s="10">
        <f>C4</f>
        <v>100</v>
      </c>
    </row>
    <row r="23" spans="1:3" ht="45">
      <c r="A23" s="6" t="s">
        <v>11</v>
      </c>
      <c r="B23" s="4" t="s">
        <v>12</v>
      </c>
      <c r="C23" s="13">
        <f>C7</f>
        <v>0.99033228329300316</v>
      </c>
    </row>
    <row r="24" spans="1:3" ht="18.75">
      <c r="A24" s="3" t="s">
        <v>14</v>
      </c>
      <c r="B24" s="4"/>
      <c r="C24" s="12">
        <f>C25/C26</f>
        <v>0.99996601067264879</v>
      </c>
    </row>
    <row r="25" spans="1:3" ht="60">
      <c r="A25" s="6" t="s">
        <v>95</v>
      </c>
      <c r="B25" s="4" t="s">
        <v>97</v>
      </c>
      <c r="C25" s="12">
        <f>Лист2!O14+Лист2!Q14</f>
        <v>5884</v>
      </c>
    </row>
    <row r="26" spans="1:3" ht="30">
      <c r="A26" s="6" t="s">
        <v>96</v>
      </c>
      <c r="B26" s="4" t="s">
        <v>98</v>
      </c>
      <c r="C26" s="12">
        <f>Лист2!K14+Лист2!M14</f>
        <v>5884.2</v>
      </c>
    </row>
    <row r="27" spans="1:3" ht="18.75">
      <c r="A27" s="3" t="s">
        <v>28</v>
      </c>
      <c r="B27" s="4"/>
      <c r="C27" s="12">
        <f>C24*1</f>
        <v>0.99996601067264879</v>
      </c>
    </row>
    <row r="28" spans="1:3" ht="18.75">
      <c r="A28" s="3" t="s">
        <v>29</v>
      </c>
      <c r="B28" s="4"/>
      <c r="C28" s="12">
        <f>C27*C21/100</f>
        <v>1.0097277727305951</v>
      </c>
    </row>
    <row r="29" spans="1:3" ht="18.75">
      <c r="A29" s="3" t="s">
        <v>30</v>
      </c>
      <c r="B29" s="4"/>
      <c r="C29" s="9">
        <f>C30/C31</f>
        <v>0.99722666229490287</v>
      </c>
    </row>
    <row r="30" spans="1:3" ht="60">
      <c r="A30" s="6" t="s">
        <v>95</v>
      </c>
      <c r="B30" s="4" t="s">
        <v>99</v>
      </c>
      <c r="C30" s="11">
        <f>Лист2!O15+Лист2!Q15</f>
        <v>7299.4</v>
      </c>
    </row>
    <row r="31" spans="1:3" ht="30">
      <c r="A31" s="6" t="s">
        <v>96</v>
      </c>
      <c r="B31" s="4" t="s">
        <v>100</v>
      </c>
      <c r="C31" s="95">
        <f>Лист2!K15+Лист2!M15</f>
        <v>7319.6999999999989</v>
      </c>
    </row>
    <row r="32" spans="1:3" ht="18.75">
      <c r="A32" s="14" t="s">
        <v>31</v>
      </c>
      <c r="B32" s="4"/>
      <c r="C32" s="9">
        <f>C29*1</f>
        <v>0.99722666229490287</v>
      </c>
    </row>
    <row r="33" spans="1:3" ht="24" customHeight="1">
      <c r="A33" s="28" t="s">
        <v>50</v>
      </c>
      <c r="B33" s="4"/>
      <c r="C33" s="33">
        <f>C32*C21/100</f>
        <v>1.0069616825768568</v>
      </c>
    </row>
    <row r="34" spans="1:3" ht="18.75">
      <c r="A34" s="3" t="s">
        <v>32</v>
      </c>
      <c r="B34" s="4"/>
      <c r="C34" s="9">
        <f>C35/C36</f>
        <v>0.99998300533632445</v>
      </c>
    </row>
    <row r="35" spans="1:3" ht="45">
      <c r="A35" s="6" t="s">
        <v>33</v>
      </c>
      <c r="B35" s="4" t="s">
        <v>34</v>
      </c>
      <c r="C35" s="94">
        <f>Лист2!Q15+Лист2!O14</f>
        <v>5884.1</v>
      </c>
    </row>
    <row r="36" spans="1:3" ht="45">
      <c r="A36" s="6" t="s">
        <v>35</v>
      </c>
      <c r="B36" s="4" t="s">
        <v>36</v>
      </c>
      <c r="C36" s="94">
        <f>Лист2!M14+Лист2!K14</f>
        <v>5884.2</v>
      </c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0"/>
  <sheetViews>
    <sheetView topLeftCell="A10" workbookViewId="0">
      <selection activeCell="V17" sqref="V17"/>
    </sheetView>
  </sheetViews>
  <sheetFormatPr defaultRowHeight="18.75"/>
  <cols>
    <col min="1" max="1" width="7.140625" style="16" customWidth="1"/>
    <col min="2" max="2" width="33.7109375" style="32" customWidth="1"/>
    <col min="3" max="3" width="10.28515625" style="16" customWidth="1"/>
    <col min="4" max="4" width="5.140625" style="16" customWidth="1"/>
    <col min="5" max="5" width="7.140625" style="16" customWidth="1"/>
    <col min="6" max="6" width="5.28515625" style="16" customWidth="1"/>
    <col min="7" max="7" width="11.42578125" style="16" customWidth="1"/>
    <col min="8" max="8" width="7.42578125" style="16" customWidth="1"/>
    <col min="9" max="9" width="8.85546875" style="16" customWidth="1"/>
    <col min="10" max="10" width="9.28515625" style="16" customWidth="1"/>
    <col min="11" max="11" width="10.85546875" style="16" customWidth="1"/>
    <col min="12" max="12" width="7.28515625" style="16" customWidth="1"/>
    <col min="13" max="13" width="9.5703125" style="16" customWidth="1"/>
    <col min="14" max="14" width="7.7109375" style="16" customWidth="1"/>
    <col min="15" max="15" width="9.85546875" style="16" customWidth="1"/>
    <col min="16" max="16" width="7.5703125" style="16" customWidth="1"/>
    <col min="17" max="17" width="9.42578125" style="16" customWidth="1"/>
    <col min="18" max="18" width="6.5703125" style="16" customWidth="1"/>
    <col min="19" max="19" width="35.140625" style="16" customWidth="1"/>
    <col min="20" max="20" width="7.140625" style="16" customWidth="1"/>
    <col min="21" max="21" width="7.7109375" style="16" customWidth="1"/>
    <col min="22" max="22" width="15.140625" style="32" customWidth="1"/>
    <col min="23" max="23" width="13.140625" style="15" customWidth="1"/>
    <col min="24" max="24" width="14.42578125" style="15" customWidth="1"/>
    <col min="25" max="16384" width="9.140625" style="16"/>
  </cols>
  <sheetData>
    <row r="1" spans="1:27" s="26" customFormat="1" ht="15" customHeight="1">
      <c r="B1" s="27"/>
      <c r="N1" s="51"/>
      <c r="O1" s="51"/>
      <c r="P1" s="52"/>
      <c r="Q1" s="52"/>
      <c r="R1" s="51"/>
      <c r="S1" s="51"/>
      <c r="T1" s="29"/>
      <c r="U1" s="29"/>
      <c r="V1" s="29"/>
      <c r="W1" s="51"/>
      <c r="X1" s="51"/>
    </row>
    <row r="2" spans="1:27" ht="38.25" customHeight="1">
      <c r="B2" s="31"/>
      <c r="C2" s="115" t="s">
        <v>62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31"/>
      <c r="Q2" s="31"/>
      <c r="R2" s="27"/>
      <c r="S2" s="27"/>
      <c r="T2" s="29"/>
      <c r="U2" s="29"/>
      <c r="V2" s="29"/>
    </row>
    <row r="3" spans="1:27" ht="17.25" customHeight="1">
      <c r="B3" s="27"/>
      <c r="C3" s="46"/>
      <c r="D3" s="116" t="s">
        <v>63</v>
      </c>
      <c r="E3" s="116"/>
      <c r="F3" s="116"/>
      <c r="G3" s="116"/>
      <c r="H3" s="116"/>
      <c r="I3" s="116"/>
      <c r="J3" s="116"/>
      <c r="K3" s="47"/>
      <c r="L3" s="31"/>
      <c r="M3" s="31"/>
      <c r="N3" s="31"/>
      <c r="O3" s="31"/>
      <c r="P3" s="31"/>
      <c r="Q3" s="31"/>
      <c r="R3" s="27"/>
      <c r="S3" s="27"/>
      <c r="T3" s="29"/>
      <c r="U3" s="29"/>
      <c r="V3" s="29"/>
    </row>
    <row r="4" spans="1:27" ht="15" customHeight="1">
      <c r="C4" s="53"/>
      <c r="D4" s="117" t="s">
        <v>49</v>
      </c>
      <c r="E4" s="117"/>
      <c r="F4" s="117"/>
      <c r="G4" s="117"/>
      <c r="H4" s="117"/>
      <c r="I4" s="117"/>
      <c r="J4" s="117"/>
      <c r="K4" s="117"/>
      <c r="L4" s="54"/>
      <c r="M4" s="53"/>
      <c r="N4" s="53"/>
      <c r="O4" s="53"/>
      <c r="P4" s="53"/>
      <c r="Q4" s="53"/>
      <c r="R4" s="53"/>
      <c r="S4" s="53"/>
      <c r="T4" s="53"/>
      <c r="U4" s="53"/>
    </row>
    <row r="5" spans="1:27" s="56" customFormat="1" ht="126" customHeight="1">
      <c r="B5" s="109" t="s">
        <v>18</v>
      </c>
      <c r="C5" s="109" t="s">
        <v>64</v>
      </c>
      <c r="D5" s="109"/>
      <c r="E5" s="109"/>
      <c r="F5" s="109"/>
      <c r="G5" s="109" t="s">
        <v>65</v>
      </c>
      <c r="H5" s="109"/>
      <c r="I5" s="109"/>
      <c r="J5" s="109"/>
      <c r="K5" s="110" t="s">
        <v>19</v>
      </c>
      <c r="L5" s="111"/>
      <c r="M5" s="111"/>
      <c r="N5" s="112"/>
      <c r="O5" s="110" t="s">
        <v>20</v>
      </c>
      <c r="P5" s="111"/>
      <c r="Q5" s="111"/>
      <c r="R5" s="112"/>
      <c r="S5" s="109" t="s">
        <v>21</v>
      </c>
      <c r="T5" s="109"/>
      <c r="U5" s="110"/>
      <c r="V5" s="55" t="s">
        <v>66</v>
      </c>
      <c r="W5" s="102" t="s">
        <v>28</v>
      </c>
      <c r="X5" s="102" t="s">
        <v>30</v>
      </c>
    </row>
    <row r="6" spans="1:27" s="56" customFormat="1" ht="20.25" customHeight="1">
      <c r="B6" s="109"/>
      <c r="C6" s="113" t="s">
        <v>22</v>
      </c>
      <c r="D6" s="109" t="s">
        <v>23</v>
      </c>
      <c r="E6" s="109"/>
      <c r="F6" s="109"/>
      <c r="G6" s="113" t="s">
        <v>22</v>
      </c>
      <c r="H6" s="109" t="s">
        <v>23</v>
      </c>
      <c r="I6" s="109"/>
      <c r="J6" s="109"/>
      <c r="K6" s="113" t="s">
        <v>22</v>
      </c>
      <c r="L6" s="109" t="s">
        <v>23</v>
      </c>
      <c r="M6" s="109"/>
      <c r="N6" s="109"/>
      <c r="O6" s="113" t="s">
        <v>22</v>
      </c>
      <c r="P6" s="109" t="s">
        <v>23</v>
      </c>
      <c r="Q6" s="109"/>
      <c r="R6" s="109"/>
      <c r="S6" s="109" t="s">
        <v>24</v>
      </c>
      <c r="T6" s="109" t="s">
        <v>25</v>
      </c>
      <c r="U6" s="110" t="s">
        <v>26</v>
      </c>
      <c r="V6" s="107"/>
      <c r="W6" s="103"/>
      <c r="X6" s="105"/>
    </row>
    <row r="7" spans="1:27" s="56" customFormat="1" ht="85.5" customHeight="1">
      <c r="B7" s="109"/>
      <c r="C7" s="114"/>
      <c r="D7" s="57" t="s">
        <v>51</v>
      </c>
      <c r="E7" s="57" t="s">
        <v>27</v>
      </c>
      <c r="F7" s="57" t="s">
        <v>52</v>
      </c>
      <c r="G7" s="114"/>
      <c r="H7" s="57" t="s">
        <v>51</v>
      </c>
      <c r="I7" s="57" t="s">
        <v>27</v>
      </c>
      <c r="J7" s="57" t="s">
        <v>52</v>
      </c>
      <c r="K7" s="114"/>
      <c r="L7" s="57" t="s">
        <v>51</v>
      </c>
      <c r="M7" s="57" t="s">
        <v>27</v>
      </c>
      <c r="N7" s="57" t="s">
        <v>52</v>
      </c>
      <c r="O7" s="114"/>
      <c r="P7" s="57" t="s">
        <v>51</v>
      </c>
      <c r="Q7" s="57" t="s">
        <v>27</v>
      </c>
      <c r="R7" s="57" t="s">
        <v>52</v>
      </c>
      <c r="S7" s="109"/>
      <c r="T7" s="109"/>
      <c r="U7" s="110"/>
      <c r="V7" s="108"/>
      <c r="W7" s="104"/>
      <c r="X7" s="106"/>
    </row>
    <row r="8" spans="1:27" ht="31.5" customHeight="1">
      <c r="B8" s="118" t="s">
        <v>83</v>
      </c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20"/>
      <c r="W8" s="17"/>
      <c r="X8" s="17"/>
    </row>
    <row r="9" spans="1:27" ht="78.75" customHeight="1">
      <c r="A9" s="16">
        <v>1</v>
      </c>
      <c r="B9" s="58" t="s">
        <v>67</v>
      </c>
      <c r="C9" s="59" t="s">
        <v>87</v>
      </c>
      <c r="D9" s="60"/>
      <c r="E9" s="60"/>
      <c r="F9" s="60"/>
      <c r="G9" s="61" t="s">
        <v>87</v>
      </c>
      <c r="H9" s="60"/>
      <c r="I9" s="60"/>
      <c r="J9" s="60"/>
      <c r="K9" s="61" t="s">
        <v>87</v>
      </c>
      <c r="L9" s="62"/>
      <c r="M9" s="60"/>
      <c r="N9" s="60"/>
      <c r="O9" s="61" t="s">
        <v>88</v>
      </c>
      <c r="P9" s="60"/>
      <c r="Q9" s="60"/>
      <c r="R9" s="60"/>
      <c r="S9" s="84" t="s">
        <v>68</v>
      </c>
      <c r="T9" s="61" t="s">
        <v>89</v>
      </c>
      <c r="U9" s="63" t="s">
        <v>89</v>
      </c>
      <c r="V9" s="77"/>
      <c r="W9" s="82">
        <f>T9/U9</f>
        <v>1</v>
      </c>
      <c r="X9" s="82">
        <f>U9/T9</f>
        <v>1</v>
      </c>
    </row>
    <row r="10" spans="1:27" ht="37.5" customHeight="1">
      <c r="A10" s="16">
        <v>2</v>
      </c>
      <c r="B10" s="58" t="s">
        <v>69</v>
      </c>
      <c r="C10" s="65">
        <v>694</v>
      </c>
      <c r="D10" s="60"/>
      <c r="E10" s="60"/>
      <c r="F10" s="60"/>
      <c r="G10" s="65">
        <v>694</v>
      </c>
      <c r="H10" s="60"/>
      <c r="I10" s="60"/>
      <c r="J10" s="60"/>
      <c r="K10" s="65">
        <v>694</v>
      </c>
      <c r="L10" s="62"/>
      <c r="M10" s="60"/>
      <c r="N10" s="60"/>
      <c r="O10" s="65">
        <v>674</v>
      </c>
      <c r="P10" s="60"/>
      <c r="Q10" s="60"/>
      <c r="R10" s="60"/>
      <c r="S10" s="50"/>
      <c r="T10" s="60"/>
      <c r="U10" s="66"/>
      <c r="V10" s="86"/>
      <c r="W10" s="81">
        <f>(W11+W12+W14)/3</f>
        <v>1.0833333333333333</v>
      </c>
      <c r="X10" s="81">
        <f>(X11+X12+X14)/3</f>
        <v>0.93333333333333324</v>
      </c>
    </row>
    <row r="11" spans="1:27" ht="63" customHeight="1">
      <c r="B11" s="58" t="s">
        <v>70</v>
      </c>
      <c r="C11" s="59" t="s">
        <v>71</v>
      </c>
      <c r="D11" s="60"/>
      <c r="E11" s="60"/>
      <c r="F11" s="60"/>
      <c r="G11" s="59" t="s">
        <v>71</v>
      </c>
      <c r="H11" s="60"/>
      <c r="I11" s="60"/>
      <c r="J11" s="60"/>
      <c r="K11" s="59" t="s">
        <v>71</v>
      </c>
      <c r="L11" s="62"/>
      <c r="M11" s="65"/>
      <c r="N11" s="60"/>
      <c r="O11" s="65">
        <v>585</v>
      </c>
      <c r="P11" s="60"/>
      <c r="Q11" s="60"/>
      <c r="R11" s="60"/>
      <c r="S11" s="84" t="s">
        <v>72</v>
      </c>
      <c r="T11" s="60">
        <v>18</v>
      </c>
      <c r="U11" s="66">
        <v>18</v>
      </c>
      <c r="V11" s="84" t="s">
        <v>73</v>
      </c>
      <c r="W11" s="80">
        <f>U11/T11</f>
        <v>1</v>
      </c>
      <c r="X11" s="80">
        <f>T11/U11</f>
        <v>1</v>
      </c>
    </row>
    <row r="12" spans="1:27" ht="205.5" customHeight="1">
      <c r="B12" s="58" t="s">
        <v>74</v>
      </c>
      <c r="C12" s="65">
        <v>100</v>
      </c>
      <c r="D12" s="60"/>
      <c r="E12" s="60"/>
      <c r="F12" s="60"/>
      <c r="G12" s="65">
        <v>100</v>
      </c>
      <c r="H12" s="60"/>
      <c r="I12" s="60"/>
      <c r="J12" s="60"/>
      <c r="K12" s="65">
        <v>100</v>
      </c>
      <c r="L12" s="62"/>
      <c r="M12" s="60"/>
      <c r="N12" s="60"/>
      <c r="O12" s="65">
        <v>80</v>
      </c>
      <c r="P12" s="60"/>
      <c r="Q12" s="60"/>
      <c r="R12" s="60"/>
      <c r="S12" s="50" t="s">
        <v>75</v>
      </c>
      <c r="T12" s="60">
        <v>100</v>
      </c>
      <c r="U12" s="66">
        <v>80</v>
      </c>
      <c r="V12" s="86"/>
      <c r="W12" s="79">
        <f t="shared" ref="W12:W14" si="0">T12/U12</f>
        <v>1.25</v>
      </c>
      <c r="X12" s="79">
        <f t="shared" ref="X12:X14" si="1">U12/T12</f>
        <v>0.8</v>
      </c>
    </row>
    <row r="13" spans="1:27" ht="75.75" customHeight="1">
      <c r="A13" s="16">
        <v>3</v>
      </c>
      <c r="B13" s="58" t="s">
        <v>77</v>
      </c>
      <c r="C13" s="67" t="s">
        <v>76</v>
      </c>
      <c r="D13" s="64"/>
      <c r="E13" s="64"/>
      <c r="F13" s="64"/>
      <c r="G13" s="67" t="s">
        <v>76</v>
      </c>
      <c r="H13" s="64"/>
      <c r="I13" s="64"/>
      <c r="J13" s="64"/>
      <c r="K13" s="67" t="s">
        <v>76</v>
      </c>
      <c r="L13" s="64"/>
      <c r="M13" s="64"/>
      <c r="N13" s="64"/>
      <c r="O13" s="67" t="s">
        <v>76</v>
      </c>
      <c r="P13" s="64"/>
      <c r="Q13" s="64"/>
      <c r="R13" s="64"/>
      <c r="S13" s="83" t="s">
        <v>78</v>
      </c>
      <c r="T13" s="68">
        <v>1</v>
      </c>
      <c r="U13" s="69">
        <v>1</v>
      </c>
      <c r="V13" s="86"/>
      <c r="W13" s="82">
        <f t="shared" si="0"/>
        <v>1</v>
      </c>
      <c r="X13" s="82">
        <f t="shared" si="1"/>
        <v>1</v>
      </c>
    </row>
    <row r="14" spans="1:27" ht="119.25" customHeight="1">
      <c r="A14" s="88">
        <v>4</v>
      </c>
      <c r="B14" s="58" t="s">
        <v>79</v>
      </c>
      <c r="C14" s="67" t="s">
        <v>90</v>
      </c>
      <c r="D14" s="67"/>
      <c r="E14" s="89" t="s">
        <v>91</v>
      </c>
      <c r="F14" s="90"/>
      <c r="G14" s="67" t="s">
        <v>90</v>
      </c>
      <c r="H14" s="67"/>
      <c r="I14" s="67" t="s">
        <v>91</v>
      </c>
      <c r="J14" s="67"/>
      <c r="K14" s="67" t="s">
        <v>90</v>
      </c>
      <c r="L14" s="67"/>
      <c r="M14" s="67" t="s">
        <v>92</v>
      </c>
      <c r="N14" s="70"/>
      <c r="O14" s="67" t="s">
        <v>93</v>
      </c>
      <c r="P14" s="67"/>
      <c r="Q14" s="67" t="s">
        <v>92</v>
      </c>
      <c r="R14" s="70"/>
      <c r="S14" s="84" t="s">
        <v>80</v>
      </c>
      <c r="T14" s="58">
        <v>6</v>
      </c>
      <c r="U14" s="58">
        <v>6</v>
      </c>
      <c r="V14" s="30" t="s">
        <v>81</v>
      </c>
      <c r="W14" s="82">
        <f t="shared" si="0"/>
        <v>1</v>
      </c>
      <c r="X14" s="82">
        <f t="shared" si="1"/>
        <v>1</v>
      </c>
      <c r="AA14" s="71">
        <f>C14+C13+C10+C9</f>
        <v>4749.0999999999995</v>
      </c>
    </row>
    <row r="15" spans="1:27" ht="19.5" customHeight="1" thickBot="1">
      <c r="B15" s="76"/>
      <c r="C15" s="72">
        <f>C14+C13+C10+C9</f>
        <v>4749.0999999999995</v>
      </c>
      <c r="D15" s="72"/>
      <c r="E15" s="91" t="s">
        <v>91</v>
      </c>
      <c r="F15" s="92"/>
      <c r="G15" s="72">
        <f t="shared" ref="G15:R15" si="2">G14+G13+G10+G9</f>
        <v>4749.0999999999995</v>
      </c>
      <c r="H15" s="72">
        <f t="shared" si="2"/>
        <v>0</v>
      </c>
      <c r="I15" s="93">
        <v>2570.6</v>
      </c>
      <c r="J15" s="72">
        <f t="shared" si="2"/>
        <v>0</v>
      </c>
      <c r="K15" s="72">
        <f t="shared" si="2"/>
        <v>4749.0999999999995</v>
      </c>
      <c r="L15" s="72">
        <f t="shared" si="2"/>
        <v>0</v>
      </c>
      <c r="M15" s="93">
        <v>2570.6</v>
      </c>
      <c r="N15" s="72">
        <f t="shared" si="2"/>
        <v>0</v>
      </c>
      <c r="O15" s="93">
        <f t="shared" si="2"/>
        <v>4728.8</v>
      </c>
      <c r="P15" s="72">
        <f t="shared" si="2"/>
        <v>0</v>
      </c>
      <c r="Q15" s="93">
        <v>2570.6</v>
      </c>
      <c r="R15" s="72">
        <f t="shared" si="2"/>
        <v>0</v>
      </c>
      <c r="S15" s="73"/>
      <c r="T15" s="74"/>
      <c r="U15" s="74"/>
      <c r="V15" s="78"/>
      <c r="W15" s="17"/>
      <c r="X15" s="17"/>
    </row>
    <row r="16" spans="1:27" s="26" customFormat="1" ht="15" customHeight="1">
      <c r="B16" s="99"/>
      <c r="C16" s="99"/>
      <c r="D16" s="99"/>
      <c r="E16" s="99"/>
      <c r="F16" s="99"/>
      <c r="G16" s="48"/>
      <c r="H16" s="48"/>
      <c r="I16" s="48"/>
      <c r="V16" s="27"/>
      <c r="W16" s="85">
        <f>(W14+W13+W10+W9)/4</f>
        <v>1.0208333333333333</v>
      </c>
      <c r="X16" s="85">
        <f>(X14+X13+X10+X9)/4</f>
        <v>0.98333333333333328</v>
      </c>
    </row>
    <row r="17" spans="2:28" ht="55.5" customHeight="1">
      <c r="B17" s="100"/>
      <c r="C17" s="100"/>
      <c r="D17" s="100"/>
      <c r="E17" s="100"/>
      <c r="F17" s="100"/>
      <c r="G17" s="100"/>
      <c r="H17" s="49"/>
      <c r="I17" s="49"/>
      <c r="Q17" s="45"/>
      <c r="R17" s="45"/>
      <c r="T17" s="45" t="s">
        <v>82</v>
      </c>
      <c r="U17" s="45"/>
      <c r="AA17" s="101"/>
      <c r="AB17" s="101"/>
    </row>
    <row r="18" spans="2:28">
      <c r="C18" s="26"/>
    </row>
    <row r="20" spans="2:28">
      <c r="C20" s="75"/>
    </row>
  </sheetData>
  <mergeCells count="27">
    <mergeCell ref="B8:V8"/>
    <mergeCell ref="O5:R5"/>
    <mergeCell ref="S5:U5"/>
    <mergeCell ref="S6:S7"/>
    <mergeCell ref="T6:T7"/>
    <mergeCell ref="U6:U7"/>
    <mergeCell ref="C2:O2"/>
    <mergeCell ref="D3:J3"/>
    <mergeCell ref="D4:K4"/>
    <mergeCell ref="O6:O7"/>
    <mergeCell ref="P6:R6"/>
    <mergeCell ref="B16:F16"/>
    <mergeCell ref="B17:G17"/>
    <mergeCell ref="AA17:AB17"/>
    <mergeCell ref="W5:W7"/>
    <mergeCell ref="X5:X7"/>
    <mergeCell ref="V6:V7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topLeftCell="A10" zoomScale="106" zoomScaleSheetLayoutView="106" workbookViewId="0">
      <selection activeCell="A4" sqref="A4:D4"/>
    </sheetView>
  </sheetViews>
  <sheetFormatPr defaultRowHeight="18.75"/>
  <cols>
    <col min="1" max="1" width="6.28515625" style="15" customWidth="1"/>
    <col min="2" max="2" width="43.7109375" style="16" customWidth="1"/>
    <col min="3" max="3" width="24.42578125" style="16" customWidth="1"/>
    <col min="4" max="4" width="21.42578125" style="15" customWidth="1"/>
    <col min="5" max="16384" width="9.140625" style="16"/>
  </cols>
  <sheetData>
    <row r="1" spans="1:7" ht="73.5" customHeight="1">
      <c r="A1" s="125" t="s">
        <v>101</v>
      </c>
      <c r="B1" s="126"/>
      <c r="C1" s="126"/>
      <c r="D1" s="126"/>
    </row>
    <row r="2" spans="1:7" ht="18.75" customHeight="1">
      <c r="D2" s="16"/>
    </row>
    <row r="3" spans="1:7" ht="37.5" customHeight="1">
      <c r="A3" s="44" t="s">
        <v>37</v>
      </c>
      <c r="B3" s="44" t="s">
        <v>38</v>
      </c>
      <c r="C3" s="44" t="s">
        <v>39</v>
      </c>
      <c r="D3" s="44" t="s">
        <v>40</v>
      </c>
    </row>
    <row r="4" spans="1:7" ht="58.5" customHeight="1">
      <c r="A4" s="127" t="s">
        <v>84</v>
      </c>
      <c r="B4" s="127"/>
      <c r="C4" s="127"/>
      <c r="D4" s="127"/>
    </row>
    <row r="5" spans="1:7" ht="58.5" customHeight="1">
      <c r="A5" s="19">
        <v>1</v>
      </c>
      <c r="B5" s="34" t="s">
        <v>102</v>
      </c>
      <c r="C5" s="17" t="s">
        <v>10</v>
      </c>
      <c r="D5" s="35">
        <f>'Социальная поддержка граждан'!C4</f>
        <v>100</v>
      </c>
    </row>
    <row r="6" spans="1:7" ht="74.25" customHeight="1">
      <c r="A6" s="19">
        <v>2</v>
      </c>
      <c r="B6" s="34" t="s">
        <v>41</v>
      </c>
      <c r="C6" s="17" t="s">
        <v>12</v>
      </c>
      <c r="D6" s="36">
        <f>'Социальная поддержка граждан'!C7</f>
        <v>0.99033228329300316</v>
      </c>
      <c r="F6" s="20"/>
      <c r="G6" s="20"/>
    </row>
    <row r="7" spans="1:7" ht="58.5" customHeight="1">
      <c r="A7" s="19">
        <v>3</v>
      </c>
      <c r="B7" s="37" t="s">
        <v>103</v>
      </c>
      <c r="C7" s="17" t="s">
        <v>13</v>
      </c>
      <c r="D7" s="35">
        <f>'Социальная поддержка граждан'!C21</f>
        <v>100.97620938649503</v>
      </c>
    </row>
    <row r="8" spans="1:7" ht="75">
      <c r="A8" s="19">
        <v>4</v>
      </c>
      <c r="B8" s="34" t="s">
        <v>42</v>
      </c>
      <c r="C8" s="38" t="s">
        <v>14</v>
      </c>
      <c r="D8" s="17">
        <v>1</v>
      </c>
    </row>
    <row r="9" spans="1:7" ht="41.25" customHeight="1">
      <c r="A9" s="19">
        <v>5</v>
      </c>
      <c r="B9" s="34" t="s">
        <v>53</v>
      </c>
      <c r="C9" s="38" t="s">
        <v>54</v>
      </c>
      <c r="D9" s="41">
        <v>1</v>
      </c>
    </row>
    <row r="10" spans="1:7" ht="55.5" customHeight="1">
      <c r="A10" s="19">
        <v>6</v>
      </c>
      <c r="B10" s="21" t="s">
        <v>55</v>
      </c>
      <c r="C10" s="38" t="s">
        <v>56</v>
      </c>
      <c r="D10" s="41">
        <f>'Социальная поддержка граждан'!C28</f>
        <v>1.0097277727305951</v>
      </c>
    </row>
    <row r="11" spans="1:7" ht="54.75" customHeight="1">
      <c r="A11" s="19">
        <v>7</v>
      </c>
      <c r="B11" s="21" t="s">
        <v>57</v>
      </c>
      <c r="C11" s="39" t="s">
        <v>58</v>
      </c>
      <c r="D11" s="18"/>
    </row>
    <row r="12" spans="1:7" ht="57" customHeight="1">
      <c r="A12" s="128" t="s">
        <v>85</v>
      </c>
      <c r="B12" s="129"/>
      <c r="C12" s="129"/>
      <c r="D12" s="129"/>
    </row>
    <row r="13" spans="1:7" ht="78.75" customHeight="1">
      <c r="A13" s="19">
        <v>1</v>
      </c>
      <c r="B13" s="87" t="s">
        <v>86</v>
      </c>
      <c r="C13" s="17" t="s">
        <v>30</v>
      </c>
      <c r="D13" s="36">
        <f>'Социальная поддержка граждан'!C29</f>
        <v>0.99722666229490287</v>
      </c>
    </row>
    <row r="14" spans="1:7" ht="25.5" customHeight="1">
      <c r="A14" s="19">
        <v>2</v>
      </c>
      <c r="B14" s="40" t="s">
        <v>59</v>
      </c>
      <c r="C14" s="17" t="s">
        <v>31</v>
      </c>
      <c r="D14" s="41">
        <f>'Социальная поддержка граждан'!C32</f>
        <v>0.99722666229490287</v>
      </c>
    </row>
    <row r="15" spans="1:7" ht="37.5">
      <c r="A15" s="19">
        <v>3</v>
      </c>
      <c r="B15" s="21" t="s">
        <v>60</v>
      </c>
      <c r="C15" s="39" t="s">
        <v>61</v>
      </c>
      <c r="D15" s="36">
        <f>'Социальная поддержка граждан'!C33</f>
        <v>1.0069616825768568</v>
      </c>
    </row>
    <row r="16" spans="1:7" ht="36" customHeight="1">
      <c r="A16" s="19"/>
      <c r="B16" s="21" t="s">
        <v>47</v>
      </c>
      <c r="C16" s="18"/>
      <c r="D16" s="17"/>
    </row>
    <row r="17" spans="1:4" ht="37.5">
      <c r="A17" s="17"/>
      <c r="B17" s="21" t="s">
        <v>46</v>
      </c>
      <c r="C17" s="18"/>
      <c r="D17" s="17"/>
    </row>
    <row r="18" spans="1:4" ht="40.5" customHeight="1">
      <c r="A18" s="17"/>
      <c r="B18" s="21" t="s">
        <v>45</v>
      </c>
      <c r="C18" s="18"/>
      <c r="D18" s="17"/>
    </row>
    <row r="19" spans="1:4" ht="40.5" customHeight="1">
      <c r="A19" s="17"/>
      <c r="B19" s="21" t="s">
        <v>48</v>
      </c>
      <c r="C19" s="18"/>
      <c r="D19" s="17"/>
    </row>
    <row r="20" spans="1:4" ht="37.5">
      <c r="A20" s="17"/>
      <c r="B20" s="43" t="s">
        <v>43</v>
      </c>
      <c r="C20" s="18"/>
      <c r="D20" s="21" t="s">
        <v>44</v>
      </c>
    </row>
    <row r="21" spans="1:4">
      <c r="A21" s="22"/>
      <c r="B21" s="23"/>
      <c r="C21" s="24"/>
      <c r="D21" s="22"/>
    </row>
    <row r="22" spans="1:4" ht="75.75" customHeight="1">
      <c r="A22" s="121" t="s">
        <v>104</v>
      </c>
      <c r="B22" s="122"/>
      <c r="C22" s="122"/>
      <c r="D22" s="122"/>
    </row>
    <row r="23" spans="1:4" ht="15" customHeight="1">
      <c r="A23" s="25"/>
      <c r="B23" s="23"/>
      <c r="C23" s="24"/>
      <c r="D23" s="22"/>
    </row>
    <row r="24" spans="1:4" ht="93" customHeight="1">
      <c r="A24" s="123" t="s">
        <v>105</v>
      </c>
      <c r="B24" s="124"/>
      <c r="C24" s="24"/>
      <c r="D24" s="42" t="s">
        <v>106</v>
      </c>
    </row>
  </sheetData>
  <mergeCells count="5">
    <mergeCell ref="A22:D22"/>
    <mergeCell ref="A24:B24"/>
    <mergeCell ref="A1:D1"/>
    <mergeCell ref="A4:D4"/>
    <mergeCell ref="A12:D12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Социальная поддержка граждан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2020-04-30T11:48:16Z</dcterms:modified>
</cp:coreProperties>
</file>